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 ERT\"/>
    </mc:Choice>
  </mc:AlternateContent>
  <bookViews>
    <workbookView xWindow="0" yWindow="0" windowWidth="24000" windowHeight="9735"/>
  </bookViews>
  <sheets>
    <sheet name="BASE" sheetId="1" r:id="rId1"/>
  </sheets>
  <definedNames>
    <definedName name="_xlnm.Print_Titles" localSheetId="0">BASE!$2:$3</definedName>
  </definedNames>
  <calcPr calcId="152511"/>
</workbook>
</file>

<file path=xl/calcChain.xml><?xml version="1.0" encoding="utf-8"?>
<calcChain xmlns="http://schemas.openxmlformats.org/spreadsheetml/2006/main">
  <c r="G22" i="1" l="1"/>
  <c r="G23" i="1" s="1"/>
  <c r="G24" i="1" s="1"/>
  <c r="G25" i="1" s="1"/>
  <c r="G26" i="1" s="1"/>
  <c r="G21" i="1"/>
  <c r="G13" i="1"/>
  <c r="G14" i="1" s="1"/>
  <c r="G15" i="1" s="1"/>
  <c r="G16" i="1" s="1"/>
  <c r="G17" i="1" s="1"/>
  <c r="G18" i="1" s="1"/>
  <c r="G19" i="1" s="1"/>
  <c r="G5" i="1"/>
  <c r="G6" i="1" s="1"/>
  <c r="G7" i="1" s="1"/>
  <c r="G8" i="1" s="1"/>
  <c r="G9" i="1" s="1"/>
  <c r="G10" i="1" s="1"/>
  <c r="G11" i="1" s="1"/>
  <c r="I5" i="1" l="1"/>
  <c r="I6" i="1" s="1"/>
  <c r="I7" i="1" s="1"/>
  <c r="I8" i="1" s="1"/>
  <c r="I9" i="1" s="1"/>
  <c r="I10" i="1" s="1"/>
  <c r="I11" i="1" s="1"/>
  <c r="I13" i="1" s="1"/>
  <c r="I14" i="1" s="1"/>
  <c r="I15" i="1" s="1"/>
  <c r="I16" i="1" s="1"/>
  <c r="I17" i="1" s="1"/>
  <c r="I18" i="1" s="1"/>
  <c r="I19" i="1" s="1"/>
  <c r="I21" i="1" s="1"/>
  <c r="I22" i="1" s="1"/>
  <c r="I23" i="1" s="1"/>
  <c r="I24" i="1" s="1"/>
  <c r="I25" i="1" s="1"/>
  <c r="I26" i="1" s="1"/>
  <c r="F5" i="1"/>
  <c r="F6" i="1" s="1"/>
  <c r="F7" i="1" s="1"/>
  <c r="F8" i="1" s="1"/>
  <c r="F9" i="1" s="1"/>
  <c r="F10" i="1" s="1"/>
  <c r="F11" i="1" s="1"/>
  <c r="F13" i="1" s="1"/>
  <c r="F14" i="1" s="1"/>
  <c r="F15" i="1" s="1"/>
  <c r="F16" i="1" s="1"/>
  <c r="F17" i="1" s="1"/>
  <c r="F18" i="1" s="1"/>
  <c r="F19" i="1" s="1"/>
  <c r="F21" i="1" s="1"/>
  <c r="F22" i="1" s="1"/>
  <c r="F23" i="1" s="1"/>
  <c r="F24" i="1" s="1"/>
  <c r="F25" i="1" s="1"/>
  <c r="F26" i="1" s="1"/>
</calcChain>
</file>

<file path=xl/sharedStrings.xml><?xml version="1.0" encoding="utf-8"?>
<sst xmlns="http://schemas.openxmlformats.org/spreadsheetml/2006/main" count="114" uniqueCount="65">
  <si>
    <t>N° Orden</t>
  </si>
  <si>
    <t>Código</t>
  </si>
  <si>
    <t>Nombre de la Serie, Subserie o Asuntos</t>
  </si>
  <si>
    <t>Fechas extremas</t>
  </si>
  <si>
    <t>Unidad de Conservación</t>
  </si>
  <si>
    <t>No. Folios</t>
  </si>
  <si>
    <t>Notas</t>
  </si>
  <si>
    <t>Inicial</t>
  </si>
  <si>
    <t>Final</t>
  </si>
  <si>
    <t>Caja</t>
  </si>
  <si>
    <t>Carpeta</t>
  </si>
  <si>
    <t>Tomo</t>
  </si>
  <si>
    <t>18/12/2008</t>
  </si>
  <si>
    <t>04/01/2008</t>
  </si>
  <si>
    <t>1/3</t>
  </si>
  <si>
    <t>2/3</t>
  </si>
  <si>
    <t>3/3</t>
  </si>
  <si>
    <t>22/01/2008</t>
  </si>
  <si>
    <t>29/12/2008</t>
  </si>
  <si>
    <t>1/2</t>
  </si>
  <si>
    <t>2/2</t>
  </si>
  <si>
    <t>12/12/2008</t>
  </si>
  <si>
    <t>02/01/2008</t>
  </si>
  <si>
    <t>11/08/2008</t>
  </si>
  <si>
    <t>30/12/2008</t>
  </si>
  <si>
    <t>16/01/2008</t>
  </si>
  <si>
    <t>2200.127</t>
  </si>
  <si>
    <t>25/01/2008</t>
  </si>
  <si>
    <t>14/07/2008</t>
  </si>
  <si>
    <t>25/11/2008</t>
  </si>
  <si>
    <t>04/08/2008</t>
  </si>
  <si>
    <t>29/10/2008</t>
  </si>
  <si>
    <t>05/08/2008</t>
  </si>
  <si>
    <t>25/1/2008</t>
  </si>
  <si>
    <t>17/07/2008</t>
  </si>
  <si>
    <t>DIRECCION DE DESENTRALIZACION INSPECCCION Y VIGILANCIA POR ENTIDAD TERRITORIAL AMAZONAS</t>
  </si>
  <si>
    <t>DIRECCION DE DESENTRALIZACION INSPECCCION Y VIGILANCIA POR ENTIDAD TERRITORIAL ANTIOQUIA - BELLO</t>
  </si>
  <si>
    <t>DIRECCION DE DESENTRALIZACION INSPECCCION Y VIGILANCIA POR ENTIDAD TERRITORIAL MEDELLIN - ENVIGADO - ITAGUI - TURBP</t>
  </si>
  <si>
    <t>DIRECCION DE DESENTRALIZACION INSPECCCION Y VIGILANCIA POR ENTIDAD TERRITORIAL ARAUCA</t>
  </si>
  <si>
    <t>DIRECCION DE DESENTRALIZACION INSPECCCION Y VIGILANCIA POR ENTIDAD TERRITORIAL ATLANTICO - BARRANQUILLA</t>
  </si>
  <si>
    <t>DIRECCION DE DESENTRALIZACION INSPECCCION Y VIGILANCIA POR ENTIDAD TERRITORIAL  SOLEDAD</t>
  </si>
  <si>
    <t>DIRECCION DE DESENTRALIZACION INSPECCCION Y VIGILANCIA POR ENTIDAD TERRITORIAL BOGOTA</t>
  </si>
  <si>
    <t>DIRECCION DE DESENTRALIZACION INSPECCCION Y VIGILANCIA POR ENTIDAD TERRITORIAL BOLIVAR - CARTAGENA - MAGANGUE</t>
  </si>
  <si>
    <t>DIRECCION DE DESENTRALIZACION INSPECCCION Y VIGILANCIA POR ENTIDAD TERRITORIAL  CUNDINAMARCA</t>
  </si>
  <si>
    <t>DIRECCION DE DESENTRALIZACION INSPECCCION Y VIGILANCIA POR ENTIDAD TERRITORIAL FUSAGASUGA - GIRARDOT - SOACHA</t>
  </si>
  <si>
    <t>DIRECCION DE DESENTRALIZACION INSPECCCION Y VIGILANCIA POR ENTIDAD TERRITORIAL GUAINIA - GUAVIARE</t>
  </si>
  <si>
    <t>DIRECCION DE DESENTRALIZACION INSPECCCION Y VIGILANCIA POR ENTIDAD TERRITORIAL  HUILA</t>
  </si>
  <si>
    <t>DIRECCION DE DESENTRALIZACION INSPECCCION Y VIGILANCIA POR ENTIDAD TERRITORIAL DUITAMA - SOGAMOSO .- TUNJA</t>
  </si>
  <si>
    <t>DIRECCION DE DESENTRALIZACION INSPECCCION Y VIGILANCIA POR ENTIDAD TERRITORIAL CALDAS - MANIZALEZ</t>
  </si>
  <si>
    <t>02/12/2008</t>
  </si>
  <si>
    <t>DIRECCION DE DESENTRALIZACION INSPECCCION Y VIGILANCIA POR ENTIDAD TERRITORIAL CAQUETA - FLORENCIA - CASANARE - CAUCA</t>
  </si>
  <si>
    <t>21/08/2008</t>
  </si>
  <si>
    <t>DIRECCION DE DESENTRALIZACION INSPECCCION Y VIGILANCIA POR ENTIDAD TERRITORIAL CORDOBA</t>
  </si>
  <si>
    <t>18/02/2008</t>
  </si>
  <si>
    <t>19/12/2008</t>
  </si>
  <si>
    <t>DIRECCION DE DESENTRALIZACION INSPECCCION Y VIGILANCIA POR ENTIDAD TERRITORIAL LORICA</t>
  </si>
  <si>
    <t>01/12/2008</t>
  </si>
  <si>
    <t>DIRECCION DE DESENTRALIZACION INSPECCCION Y VIGILANCIA POR ENTIDAD TERRITORIAL MONTERIA</t>
  </si>
  <si>
    <t>DIRECCION DE DESENTRALIZACION INSPECCCION Y VIGILANCIA POR ENTIDAD TERRITORIAL SAHAGUN</t>
  </si>
  <si>
    <t>26/09/2008</t>
  </si>
  <si>
    <t>OBSERVACIONES</t>
  </si>
  <si>
    <t xml:space="preserve">CAJA BODEGA </t>
  </si>
  <si>
    <t xml:space="preserve">CAJA ERT </t>
  </si>
  <si>
    <t>Numero ERT</t>
  </si>
  <si>
    <t>FUID ERT RANGO 27837 A 27839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</si>
</sst>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7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2"/>
      <name val="Cambria"/>
      <family val="1"/>
    </font>
    <font>
      <sz val="12"/>
      <color indexed="8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zoomScaleNormal="100" workbookViewId="0">
      <selection activeCell="C6" sqref="C6"/>
    </sheetView>
  </sheetViews>
  <sheetFormatPr baseColWidth="10" defaultColWidth="11.42578125" defaultRowHeight="15.75" x14ac:dyDescent="0.2"/>
  <cols>
    <col min="1" max="1" width="4.42578125" style="14" customWidth="1"/>
    <col min="2" max="2" width="8.5703125" style="14" bestFit="1" customWidth="1"/>
    <col min="3" max="3" width="54.140625" style="15" customWidth="1"/>
    <col min="4" max="4" width="11.7109375" style="14" customWidth="1"/>
    <col min="5" max="5" width="12.85546875" style="14" customWidth="1"/>
    <col min="6" max="6" width="6.42578125" style="14" customWidth="1"/>
    <col min="7" max="7" width="9" style="1" customWidth="1"/>
    <col min="8" max="8" width="17.42578125" style="19" customWidth="1"/>
    <col min="9" max="9" width="6.5703125" style="14" customWidth="1"/>
    <col min="10" max="10" width="8.42578125" style="14" customWidth="1"/>
    <col min="11" max="11" width="5.5703125" style="14" bestFit="1" customWidth="1"/>
    <col min="12" max="12" width="5" style="14" customWidth="1"/>
    <col min="13" max="13" width="12.28515625" style="14" customWidth="1"/>
    <col min="14" max="14" width="18.140625" style="14" customWidth="1"/>
    <col min="15" max="16384" width="11.42578125" style="14"/>
  </cols>
  <sheetData>
    <row r="1" spans="1:14" ht="15.75" customHeight="1" x14ac:dyDescent="0.2">
      <c r="A1" s="20" t="s">
        <v>64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s="5" customFormat="1" ht="12.75" customHeight="1" x14ac:dyDescent="0.2">
      <c r="A2" s="21" t="s">
        <v>0</v>
      </c>
      <c r="B2" s="21" t="s">
        <v>1</v>
      </c>
      <c r="C2" s="21" t="s">
        <v>2</v>
      </c>
      <c r="D2" s="22" t="s">
        <v>3</v>
      </c>
      <c r="E2" s="22"/>
      <c r="F2" s="21" t="s">
        <v>4</v>
      </c>
      <c r="G2" s="21"/>
      <c r="H2" s="21"/>
      <c r="I2" s="23"/>
      <c r="J2" s="23"/>
      <c r="K2" s="23"/>
      <c r="L2" s="21" t="s">
        <v>5</v>
      </c>
      <c r="M2" s="21" t="s">
        <v>6</v>
      </c>
      <c r="N2" s="21" t="s">
        <v>60</v>
      </c>
    </row>
    <row r="3" spans="1:14" s="5" customFormat="1" ht="25.5" x14ac:dyDescent="0.2">
      <c r="A3" s="21"/>
      <c r="B3" s="21"/>
      <c r="C3" s="21"/>
      <c r="D3" s="16" t="s">
        <v>7</v>
      </c>
      <c r="E3" s="17" t="s">
        <v>8</v>
      </c>
      <c r="F3" s="17" t="s">
        <v>9</v>
      </c>
      <c r="G3" s="17" t="s">
        <v>61</v>
      </c>
      <c r="H3" s="17" t="s">
        <v>62</v>
      </c>
      <c r="I3" s="17" t="s">
        <v>10</v>
      </c>
      <c r="J3" s="17" t="s">
        <v>63</v>
      </c>
      <c r="K3" s="17" t="s">
        <v>11</v>
      </c>
      <c r="L3" s="21"/>
      <c r="M3" s="21"/>
      <c r="N3" s="21"/>
    </row>
    <row r="4" spans="1:14" s="12" customFormat="1" ht="25.5" x14ac:dyDescent="0.2">
      <c r="A4" s="2">
        <v>1</v>
      </c>
      <c r="B4" s="6" t="s">
        <v>26</v>
      </c>
      <c r="C4" s="7" t="s">
        <v>35</v>
      </c>
      <c r="D4" s="8" t="s">
        <v>27</v>
      </c>
      <c r="E4" s="8" t="s">
        <v>28</v>
      </c>
      <c r="F4" s="3">
        <v>1</v>
      </c>
      <c r="G4" s="4">
        <v>27837</v>
      </c>
      <c r="H4" s="18">
        <v>31842</v>
      </c>
      <c r="I4" s="9">
        <v>1</v>
      </c>
      <c r="J4" s="9"/>
      <c r="K4" s="8"/>
      <c r="L4" s="3">
        <v>18</v>
      </c>
      <c r="M4" s="10"/>
      <c r="N4" s="11"/>
    </row>
    <row r="5" spans="1:14" s="12" customFormat="1" ht="38.25" x14ac:dyDescent="0.2">
      <c r="A5" s="2">
        <v>2</v>
      </c>
      <c r="B5" s="6" t="s">
        <v>26</v>
      </c>
      <c r="C5" s="7" t="s">
        <v>36</v>
      </c>
      <c r="D5" s="8" t="s">
        <v>22</v>
      </c>
      <c r="E5" s="8" t="s">
        <v>29</v>
      </c>
      <c r="F5" s="3">
        <f>F4</f>
        <v>1</v>
      </c>
      <c r="G5" s="4">
        <f>G4</f>
        <v>27837</v>
      </c>
      <c r="H5" s="18">
        <v>31842</v>
      </c>
      <c r="I5" s="9">
        <f>I4+1</f>
        <v>2</v>
      </c>
      <c r="J5" s="9"/>
      <c r="K5" s="8"/>
      <c r="L5" s="3">
        <v>176</v>
      </c>
      <c r="M5" s="10"/>
      <c r="N5" s="11"/>
    </row>
    <row r="6" spans="1:14" s="12" customFormat="1" ht="38.25" x14ac:dyDescent="0.2">
      <c r="A6" s="2">
        <v>3</v>
      </c>
      <c r="B6" s="6" t="s">
        <v>26</v>
      </c>
      <c r="C6" s="7" t="s">
        <v>37</v>
      </c>
      <c r="D6" s="8" t="s">
        <v>27</v>
      </c>
      <c r="E6" s="8" t="s">
        <v>30</v>
      </c>
      <c r="F6" s="3">
        <f t="shared" ref="F6:G26" si="0">F5</f>
        <v>1</v>
      </c>
      <c r="G6" s="4">
        <f t="shared" si="0"/>
        <v>27837</v>
      </c>
      <c r="H6" s="18">
        <v>31842</v>
      </c>
      <c r="I6" s="9">
        <f t="shared" ref="I6:I26" si="1">I5+1</f>
        <v>3</v>
      </c>
      <c r="J6" s="9"/>
      <c r="K6" s="8"/>
      <c r="L6" s="3">
        <v>142</v>
      </c>
      <c r="M6" s="10"/>
      <c r="N6" s="11"/>
    </row>
    <row r="7" spans="1:14" s="12" customFormat="1" ht="25.5" x14ac:dyDescent="0.2">
      <c r="A7" s="2">
        <v>4</v>
      </c>
      <c r="B7" s="6" t="s">
        <v>26</v>
      </c>
      <c r="C7" s="7" t="s">
        <v>38</v>
      </c>
      <c r="D7" s="8" t="s">
        <v>27</v>
      </c>
      <c r="E7" s="8" t="s">
        <v>28</v>
      </c>
      <c r="F7" s="3">
        <f t="shared" si="0"/>
        <v>1</v>
      </c>
      <c r="G7" s="4">
        <f t="shared" si="0"/>
        <v>27837</v>
      </c>
      <c r="H7" s="18">
        <v>31842</v>
      </c>
      <c r="I7" s="9">
        <f t="shared" si="1"/>
        <v>4</v>
      </c>
      <c r="J7" s="9"/>
      <c r="K7" s="8"/>
      <c r="L7" s="3">
        <v>22</v>
      </c>
      <c r="M7" s="10"/>
      <c r="N7" s="11"/>
    </row>
    <row r="8" spans="1:14" s="12" customFormat="1" ht="38.25" x14ac:dyDescent="0.2">
      <c r="A8" s="2">
        <v>5</v>
      </c>
      <c r="B8" s="6" t="s">
        <v>26</v>
      </c>
      <c r="C8" s="7" t="s">
        <v>39</v>
      </c>
      <c r="D8" s="8" t="s">
        <v>17</v>
      </c>
      <c r="E8" s="8" t="s">
        <v>21</v>
      </c>
      <c r="F8" s="3">
        <f t="shared" si="0"/>
        <v>1</v>
      </c>
      <c r="G8" s="4">
        <f t="shared" si="0"/>
        <v>27837</v>
      </c>
      <c r="H8" s="18">
        <v>31842</v>
      </c>
      <c r="I8" s="9">
        <f t="shared" si="1"/>
        <v>5</v>
      </c>
      <c r="J8" s="9"/>
      <c r="K8" s="8"/>
      <c r="L8" s="3">
        <v>178</v>
      </c>
      <c r="M8" s="10"/>
      <c r="N8" s="11"/>
    </row>
    <row r="9" spans="1:14" s="12" customFormat="1" ht="25.5" x14ac:dyDescent="0.2">
      <c r="A9" s="2">
        <v>6</v>
      </c>
      <c r="B9" s="6" t="s">
        <v>26</v>
      </c>
      <c r="C9" s="7" t="s">
        <v>40</v>
      </c>
      <c r="D9" s="8" t="s">
        <v>27</v>
      </c>
      <c r="E9" s="8" t="s">
        <v>31</v>
      </c>
      <c r="F9" s="3">
        <f t="shared" si="0"/>
        <v>1</v>
      </c>
      <c r="G9" s="4">
        <f t="shared" si="0"/>
        <v>27837</v>
      </c>
      <c r="H9" s="18">
        <v>31842</v>
      </c>
      <c r="I9" s="9">
        <f t="shared" si="1"/>
        <v>6</v>
      </c>
      <c r="J9" s="9"/>
      <c r="K9" s="8"/>
      <c r="L9" s="3">
        <v>107</v>
      </c>
      <c r="M9" s="10"/>
      <c r="N9" s="11"/>
    </row>
    <row r="10" spans="1:14" s="12" customFormat="1" ht="25.5" x14ac:dyDescent="0.2">
      <c r="A10" s="2">
        <v>7</v>
      </c>
      <c r="B10" s="6" t="s">
        <v>26</v>
      </c>
      <c r="C10" s="7" t="s">
        <v>41</v>
      </c>
      <c r="D10" s="8" t="s">
        <v>13</v>
      </c>
      <c r="E10" s="8" t="s">
        <v>12</v>
      </c>
      <c r="F10" s="3">
        <f t="shared" si="0"/>
        <v>1</v>
      </c>
      <c r="G10" s="4">
        <f t="shared" si="0"/>
        <v>27837</v>
      </c>
      <c r="H10" s="18">
        <v>31842</v>
      </c>
      <c r="I10" s="9">
        <f t="shared" si="1"/>
        <v>7</v>
      </c>
      <c r="J10" s="9"/>
      <c r="K10" s="8"/>
      <c r="L10" s="3">
        <v>191</v>
      </c>
      <c r="M10" s="10"/>
      <c r="N10" s="11"/>
    </row>
    <row r="11" spans="1:14" s="12" customFormat="1" ht="38.25" x14ac:dyDescent="0.2">
      <c r="A11" s="2">
        <v>8</v>
      </c>
      <c r="B11" s="6" t="s">
        <v>26</v>
      </c>
      <c r="C11" s="7" t="s">
        <v>42</v>
      </c>
      <c r="D11" s="8" t="s">
        <v>25</v>
      </c>
      <c r="E11" s="8" t="s">
        <v>32</v>
      </c>
      <c r="F11" s="3">
        <f t="shared" si="0"/>
        <v>1</v>
      </c>
      <c r="G11" s="4">
        <f t="shared" si="0"/>
        <v>27837</v>
      </c>
      <c r="H11" s="18">
        <v>31842</v>
      </c>
      <c r="I11" s="9">
        <f t="shared" si="1"/>
        <v>8</v>
      </c>
      <c r="J11" s="9"/>
      <c r="K11" s="8"/>
      <c r="L11" s="3">
        <v>51</v>
      </c>
      <c r="M11" s="10"/>
      <c r="N11" s="11"/>
    </row>
    <row r="12" spans="1:14" s="12" customFormat="1" ht="38.25" x14ac:dyDescent="0.2">
      <c r="A12" s="2">
        <v>9</v>
      </c>
      <c r="B12" s="6" t="s">
        <v>26</v>
      </c>
      <c r="C12" s="7" t="s">
        <v>47</v>
      </c>
      <c r="D12" s="8" t="s">
        <v>27</v>
      </c>
      <c r="E12" s="8" t="s">
        <v>28</v>
      </c>
      <c r="F12" s="3">
        <v>2</v>
      </c>
      <c r="G12" s="4">
        <v>27838</v>
      </c>
      <c r="H12" s="18">
        <v>18473</v>
      </c>
      <c r="I12" s="9">
        <v>1</v>
      </c>
      <c r="J12" s="9"/>
      <c r="K12" s="8"/>
      <c r="L12" s="3">
        <v>99</v>
      </c>
      <c r="M12" s="10"/>
      <c r="N12" s="11"/>
    </row>
    <row r="13" spans="1:14" s="12" customFormat="1" ht="38.25" x14ac:dyDescent="0.2">
      <c r="A13" s="2">
        <v>10</v>
      </c>
      <c r="B13" s="6" t="s">
        <v>26</v>
      </c>
      <c r="C13" s="7" t="s">
        <v>48</v>
      </c>
      <c r="D13" s="8" t="s">
        <v>27</v>
      </c>
      <c r="E13" s="8" t="s">
        <v>49</v>
      </c>
      <c r="F13" s="3">
        <f t="shared" si="0"/>
        <v>2</v>
      </c>
      <c r="G13" s="4">
        <f t="shared" si="0"/>
        <v>27838</v>
      </c>
      <c r="H13" s="18">
        <v>18473</v>
      </c>
      <c r="I13" s="9">
        <f t="shared" si="1"/>
        <v>2</v>
      </c>
      <c r="J13" s="9"/>
      <c r="K13" s="8"/>
      <c r="L13" s="3">
        <v>195</v>
      </c>
      <c r="M13" s="10"/>
      <c r="N13" s="11"/>
    </row>
    <row r="14" spans="1:14" s="12" customFormat="1" ht="38.25" x14ac:dyDescent="0.2">
      <c r="A14" s="2">
        <v>11</v>
      </c>
      <c r="B14" s="6" t="s">
        <v>26</v>
      </c>
      <c r="C14" s="7" t="s">
        <v>50</v>
      </c>
      <c r="D14" s="8" t="s">
        <v>27</v>
      </c>
      <c r="E14" s="8" t="s">
        <v>51</v>
      </c>
      <c r="F14" s="3">
        <f t="shared" si="0"/>
        <v>2</v>
      </c>
      <c r="G14" s="4">
        <f t="shared" si="0"/>
        <v>27838</v>
      </c>
      <c r="H14" s="18">
        <v>18473</v>
      </c>
      <c r="I14" s="9">
        <f t="shared" si="1"/>
        <v>3</v>
      </c>
      <c r="J14" s="9"/>
      <c r="K14" s="8"/>
      <c r="L14" s="3">
        <v>181</v>
      </c>
      <c r="M14" s="10"/>
      <c r="N14" s="11"/>
    </row>
    <row r="15" spans="1:14" s="12" customFormat="1" ht="25.5" x14ac:dyDescent="0.2">
      <c r="A15" s="2">
        <v>12</v>
      </c>
      <c r="B15" s="6" t="s">
        <v>26</v>
      </c>
      <c r="C15" s="7" t="s">
        <v>52</v>
      </c>
      <c r="D15" s="8" t="s">
        <v>27</v>
      </c>
      <c r="E15" s="8" t="s">
        <v>28</v>
      </c>
      <c r="F15" s="3">
        <f t="shared" si="0"/>
        <v>2</v>
      </c>
      <c r="G15" s="4">
        <f t="shared" si="0"/>
        <v>27838</v>
      </c>
      <c r="H15" s="18">
        <v>18473</v>
      </c>
      <c r="I15" s="9">
        <f t="shared" si="1"/>
        <v>4</v>
      </c>
      <c r="J15" s="9"/>
      <c r="K15" s="8"/>
      <c r="L15" s="3">
        <v>127</v>
      </c>
      <c r="M15" s="10"/>
      <c r="N15" s="11"/>
    </row>
    <row r="16" spans="1:14" s="12" customFormat="1" ht="25.5" x14ac:dyDescent="0.2">
      <c r="A16" s="2">
        <v>13</v>
      </c>
      <c r="B16" s="6" t="s">
        <v>26</v>
      </c>
      <c r="C16" s="7" t="s">
        <v>52</v>
      </c>
      <c r="D16" s="8" t="s">
        <v>53</v>
      </c>
      <c r="E16" s="8" t="s">
        <v>54</v>
      </c>
      <c r="F16" s="3">
        <f t="shared" si="0"/>
        <v>2</v>
      </c>
      <c r="G16" s="4">
        <f t="shared" si="0"/>
        <v>27838</v>
      </c>
      <c r="H16" s="18">
        <v>18473</v>
      </c>
      <c r="I16" s="9">
        <f t="shared" si="1"/>
        <v>5</v>
      </c>
      <c r="J16" s="9"/>
      <c r="K16" s="8"/>
      <c r="L16" s="3">
        <v>178</v>
      </c>
      <c r="M16" s="10"/>
      <c r="N16" s="11"/>
    </row>
    <row r="17" spans="1:14" s="12" customFormat="1" ht="25.5" x14ac:dyDescent="0.2">
      <c r="A17" s="2">
        <v>14</v>
      </c>
      <c r="B17" s="6" t="s">
        <v>26</v>
      </c>
      <c r="C17" s="7" t="s">
        <v>55</v>
      </c>
      <c r="D17" s="8" t="s">
        <v>27</v>
      </c>
      <c r="E17" s="8" t="s">
        <v>56</v>
      </c>
      <c r="F17" s="3">
        <f t="shared" si="0"/>
        <v>2</v>
      </c>
      <c r="G17" s="4">
        <f t="shared" si="0"/>
        <v>27838</v>
      </c>
      <c r="H17" s="18">
        <v>18473</v>
      </c>
      <c r="I17" s="9">
        <f t="shared" si="1"/>
        <v>6</v>
      </c>
      <c r="J17" s="9"/>
      <c r="K17" s="8"/>
      <c r="L17" s="3">
        <v>91</v>
      </c>
      <c r="M17" s="10"/>
      <c r="N17" s="11"/>
    </row>
    <row r="18" spans="1:14" s="12" customFormat="1" ht="25.5" x14ac:dyDescent="0.2">
      <c r="A18" s="2">
        <v>15</v>
      </c>
      <c r="B18" s="6" t="s">
        <v>26</v>
      </c>
      <c r="C18" s="7" t="s">
        <v>57</v>
      </c>
      <c r="D18" s="8" t="s">
        <v>27</v>
      </c>
      <c r="E18" s="8" t="s">
        <v>56</v>
      </c>
      <c r="F18" s="3">
        <f t="shared" si="0"/>
        <v>2</v>
      </c>
      <c r="G18" s="4">
        <f t="shared" si="0"/>
        <v>27838</v>
      </c>
      <c r="H18" s="18">
        <v>18473</v>
      </c>
      <c r="I18" s="9">
        <f t="shared" si="1"/>
        <v>7</v>
      </c>
      <c r="J18" s="9"/>
      <c r="K18" s="8"/>
      <c r="L18" s="3">
        <v>63</v>
      </c>
      <c r="M18" s="10"/>
      <c r="N18" s="11"/>
    </row>
    <row r="19" spans="1:14" s="12" customFormat="1" ht="25.5" x14ac:dyDescent="0.2">
      <c r="A19" s="2">
        <v>16</v>
      </c>
      <c r="B19" s="6" t="s">
        <v>26</v>
      </c>
      <c r="C19" s="7" t="s">
        <v>58</v>
      </c>
      <c r="D19" s="8" t="s">
        <v>27</v>
      </c>
      <c r="E19" s="8" t="s">
        <v>59</v>
      </c>
      <c r="F19" s="3">
        <f t="shared" si="0"/>
        <v>2</v>
      </c>
      <c r="G19" s="4">
        <f t="shared" si="0"/>
        <v>27838</v>
      </c>
      <c r="H19" s="18">
        <v>18473</v>
      </c>
      <c r="I19" s="9">
        <f t="shared" si="1"/>
        <v>8</v>
      </c>
      <c r="J19" s="9"/>
      <c r="K19" s="8"/>
      <c r="L19" s="3">
        <v>40</v>
      </c>
      <c r="M19" s="10"/>
      <c r="N19" s="11"/>
    </row>
    <row r="20" spans="1:14" s="12" customFormat="1" ht="25.5" x14ac:dyDescent="0.2">
      <c r="A20" s="2">
        <v>17</v>
      </c>
      <c r="B20" s="6" t="s">
        <v>26</v>
      </c>
      <c r="C20" s="7" t="s">
        <v>43</v>
      </c>
      <c r="D20" s="8" t="s">
        <v>33</v>
      </c>
      <c r="E20" s="8" t="s">
        <v>23</v>
      </c>
      <c r="F20" s="3">
        <v>3</v>
      </c>
      <c r="G20" s="4">
        <v>27839</v>
      </c>
      <c r="H20" s="18">
        <v>31838</v>
      </c>
      <c r="I20" s="9">
        <v>1</v>
      </c>
      <c r="J20" s="9"/>
      <c r="K20" s="8" t="s">
        <v>19</v>
      </c>
      <c r="L20" s="3">
        <v>143</v>
      </c>
      <c r="M20" s="10"/>
      <c r="N20" s="11"/>
    </row>
    <row r="21" spans="1:14" s="5" customFormat="1" ht="25.5" x14ac:dyDescent="0.2">
      <c r="A21" s="2">
        <v>18</v>
      </c>
      <c r="B21" s="6" t="s">
        <v>26</v>
      </c>
      <c r="C21" s="7" t="s">
        <v>43</v>
      </c>
      <c r="D21" s="8" t="s">
        <v>23</v>
      </c>
      <c r="E21" s="8" t="s">
        <v>24</v>
      </c>
      <c r="F21" s="3">
        <f t="shared" si="0"/>
        <v>3</v>
      </c>
      <c r="G21" s="4">
        <f t="shared" si="0"/>
        <v>27839</v>
      </c>
      <c r="H21" s="18">
        <v>31838</v>
      </c>
      <c r="I21" s="9">
        <f t="shared" si="1"/>
        <v>2</v>
      </c>
      <c r="J21" s="9"/>
      <c r="K21" s="8" t="s">
        <v>20</v>
      </c>
      <c r="L21" s="3">
        <v>127</v>
      </c>
      <c r="M21" s="10"/>
      <c r="N21" s="13"/>
    </row>
    <row r="22" spans="1:14" s="5" customFormat="1" ht="38.25" x14ac:dyDescent="0.2">
      <c r="A22" s="2">
        <v>19</v>
      </c>
      <c r="B22" s="6" t="s">
        <v>26</v>
      </c>
      <c r="C22" s="7" t="s">
        <v>44</v>
      </c>
      <c r="D22" s="8" t="s">
        <v>27</v>
      </c>
      <c r="E22" s="8" t="s">
        <v>29</v>
      </c>
      <c r="F22" s="3">
        <f t="shared" si="0"/>
        <v>3</v>
      </c>
      <c r="G22" s="4">
        <f t="shared" si="0"/>
        <v>27839</v>
      </c>
      <c r="H22" s="18">
        <v>31838</v>
      </c>
      <c r="I22" s="9">
        <f t="shared" si="1"/>
        <v>3</v>
      </c>
      <c r="J22" s="9"/>
      <c r="K22" s="8"/>
      <c r="L22" s="3">
        <v>167</v>
      </c>
      <c r="M22" s="10"/>
      <c r="N22" s="13"/>
    </row>
    <row r="23" spans="1:14" s="5" customFormat="1" ht="38.25" x14ac:dyDescent="0.2">
      <c r="A23" s="2">
        <v>20</v>
      </c>
      <c r="B23" s="6" t="s">
        <v>26</v>
      </c>
      <c r="C23" s="7" t="s">
        <v>45</v>
      </c>
      <c r="D23" s="8" t="s">
        <v>27</v>
      </c>
      <c r="E23" s="8" t="s">
        <v>29</v>
      </c>
      <c r="F23" s="3">
        <f t="shared" si="0"/>
        <v>3</v>
      </c>
      <c r="G23" s="4">
        <f t="shared" si="0"/>
        <v>27839</v>
      </c>
      <c r="H23" s="18">
        <v>31838</v>
      </c>
      <c r="I23" s="9">
        <f t="shared" si="1"/>
        <v>4</v>
      </c>
      <c r="J23" s="9"/>
      <c r="K23" s="8"/>
      <c r="L23" s="3">
        <v>175</v>
      </c>
      <c r="M23" s="10"/>
      <c r="N23" s="13"/>
    </row>
    <row r="24" spans="1:14" s="5" customFormat="1" ht="25.5" x14ac:dyDescent="0.2">
      <c r="A24" s="2">
        <v>21</v>
      </c>
      <c r="B24" s="6" t="s">
        <v>26</v>
      </c>
      <c r="C24" s="7" t="s">
        <v>46</v>
      </c>
      <c r="D24" s="8" t="s">
        <v>27</v>
      </c>
      <c r="E24" s="8" t="s">
        <v>34</v>
      </c>
      <c r="F24" s="3">
        <f t="shared" si="0"/>
        <v>3</v>
      </c>
      <c r="G24" s="4">
        <f t="shared" si="0"/>
        <v>27839</v>
      </c>
      <c r="H24" s="18">
        <v>31838</v>
      </c>
      <c r="I24" s="9">
        <f t="shared" si="1"/>
        <v>5</v>
      </c>
      <c r="J24" s="9"/>
      <c r="K24" s="8" t="s">
        <v>14</v>
      </c>
      <c r="L24" s="3">
        <v>101</v>
      </c>
      <c r="M24" s="10"/>
      <c r="N24" s="13"/>
    </row>
    <row r="25" spans="1:14" s="5" customFormat="1" ht="25.5" x14ac:dyDescent="0.2">
      <c r="A25" s="2">
        <v>22</v>
      </c>
      <c r="B25" s="6" t="s">
        <v>26</v>
      </c>
      <c r="C25" s="7" t="s">
        <v>46</v>
      </c>
      <c r="D25" s="8" t="s">
        <v>28</v>
      </c>
      <c r="E25" s="8" t="s">
        <v>28</v>
      </c>
      <c r="F25" s="3">
        <f t="shared" si="0"/>
        <v>3</v>
      </c>
      <c r="G25" s="4">
        <f t="shared" si="0"/>
        <v>27839</v>
      </c>
      <c r="H25" s="18">
        <v>31838</v>
      </c>
      <c r="I25" s="9">
        <f t="shared" si="1"/>
        <v>6</v>
      </c>
      <c r="J25" s="9"/>
      <c r="K25" s="8" t="s">
        <v>15</v>
      </c>
      <c r="L25" s="3">
        <v>136</v>
      </c>
      <c r="M25" s="10"/>
      <c r="N25" s="13"/>
    </row>
    <row r="26" spans="1:14" s="12" customFormat="1" ht="25.5" x14ac:dyDescent="0.2">
      <c r="A26" s="2">
        <v>23</v>
      </c>
      <c r="B26" s="6" t="s">
        <v>26</v>
      </c>
      <c r="C26" s="7" t="s">
        <v>46</v>
      </c>
      <c r="D26" s="8" t="s">
        <v>34</v>
      </c>
      <c r="E26" s="8" t="s">
        <v>18</v>
      </c>
      <c r="F26" s="3">
        <f t="shared" si="0"/>
        <v>3</v>
      </c>
      <c r="G26" s="4">
        <f t="shared" si="0"/>
        <v>27839</v>
      </c>
      <c r="H26" s="18">
        <v>31838</v>
      </c>
      <c r="I26" s="9">
        <f t="shared" si="1"/>
        <v>7</v>
      </c>
      <c r="J26" s="9"/>
      <c r="K26" s="8" t="s">
        <v>16</v>
      </c>
      <c r="L26" s="3">
        <v>186</v>
      </c>
      <c r="M26" s="10"/>
      <c r="N26" s="11"/>
    </row>
    <row r="30" spans="1:14" x14ac:dyDescent="0.2">
      <c r="I30" s="1"/>
      <c r="J30" s="1"/>
      <c r="M30" s="1"/>
    </row>
    <row r="31" spans="1:14" x14ac:dyDescent="0.2">
      <c r="I31" s="1"/>
      <c r="J31" s="1"/>
      <c r="M31" s="1"/>
    </row>
    <row r="32" spans="1:14" x14ac:dyDescent="0.2">
      <c r="I32" s="1"/>
      <c r="J32" s="1"/>
      <c r="M32" s="1"/>
    </row>
    <row r="33" spans="3:13" x14ac:dyDescent="0.2">
      <c r="I33" s="1"/>
      <c r="J33" s="1"/>
      <c r="M33" s="1"/>
    </row>
    <row r="39" spans="3:13" x14ac:dyDescent="0.2">
      <c r="C39" s="14"/>
      <c r="G39" s="14"/>
    </row>
    <row r="40" spans="3:13" x14ac:dyDescent="0.2">
      <c r="C40" s="14"/>
      <c r="G40" s="14"/>
    </row>
    <row r="41" spans="3:13" x14ac:dyDescent="0.2">
      <c r="C41" s="14"/>
      <c r="G41" s="14"/>
    </row>
    <row r="42" spans="3:13" x14ac:dyDescent="0.2">
      <c r="C42" s="14"/>
      <c r="G42" s="14"/>
    </row>
  </sheetData>
  <mergeCells count="9">
    <mergeCell ref="A1:N1"/>
    <mergeCell ref="N2:N3"/>
    <mergeCell ref="M2:M3"/>
    <mergeCell ref="A2:A3"/>
    <mergeCell ref="B2:B3"/>
    <mergeCell ref="C2:C3"/>
    <mergeCell ref="D2:E2"/>
    <mergeCell ref="F2:K2"/>
    <mergeCell ref="L2:L3"/>
  </mergeCells>
  <pageMargins left="0.70866141732283472" right="0.70866141732283472" top="0.74803149606299213" bottom="0.74803149606299213" header="0.31496062992125984" footer="0.31496062992125984"/>
  <pageSetup scale="80" orientation="landscape" r:id="rId1"/>
  <headerFooter>
    <oddFooter>&amp;C&amp;P DE &amp;N</oddFooter>
  </headerFooter>
  <ignoredErrors>
    <ignoredError sqref="B4:B19 B20:B2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443BED4-DB70-437F-9F6B-CCAEEBB0CD76}"/>
</file>

<file path=customXml/itemProps2.xml><?xml version="1.0" encoding="utf-8"?>
<ds:datastoreItem xmlns:ds="http://schemas.openxmlformats.org/officeDocument/2006/customXml" ds:itemID="{0F8FC6A1-54A5-4662-BF6D-10DBDBAF0D37}"/>
</file>

<file path=customXml/itemProps3.xml><?xml version="1.0" encoding="utf-8"?>
<ds:datastoreItem xmlns:ds="http://schemas.openxmlformats.org/officeDocument/2006/customXml" ds:itemID="{69CB7F75-6640-4E76-94CB-1CB432B904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BASE</vt:lpstr>
      <vt:lpstr>BASE!Títulos_a_imprimir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 Doc</dc:creator>
  <cp:lastModifiedBy>ERT</cp:lastModifiedBy>
  <cp:lastPrinted>2016-03-15T18:09:42Z</cp:lastPrinted>
  <dcterms:created xsi:type="dcterms:W3CDTF">2015-10-13T14:39:43Z</dcterms:created>
  <dcterms:modified xsi:type="dcterms:W3CDTF">2018-04-04T17:20:52Z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